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3.0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<sst xmlns="http://schemas.openxmlformats.org/spreadsheetml/2006/main" count="1103" uniqueCount="617">
  <si>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</si>
  <si>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</si>
  <si>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</si>
  <si>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</si>
  <si>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</si>
  <si>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</si>
  <si>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</si>
  <si>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</si>
  <si>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</si>
  <si>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</si>
  <si>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</si>
  <si>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</si>
  <si>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</si>
  <si>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</si>
  <si>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</si>
  <si>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</si>
  <si>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</si>
  <si>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</si>
  <si>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</si>
  <si>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</si>
  <si>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</si>
  <si>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</si>
  <si>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</si>
  <si>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</si>
  <si>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</si>
  <si>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</si>
  <si>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</si>
  <si>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</si>
  <si>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</si>
  <si>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</si>
  <si>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</si>
  <si>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</si>
  <si>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</si>
  <si>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</si>
  <si>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</si>
  <si>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</si>
  <si>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</si>
  <si>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</si>
  <si>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</si>
  <si>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</si>
  <si>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</si>
  <si>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</si>
  <si>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</si>
  <si>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</si>
  <si>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</si>
  <si>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</si>
  <si>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</si>
  <si>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</si>
  <si>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</si>
  <si>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</si>
  <si>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</si>
  <si>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</si>
  <si>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</si>
  <si>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</si>
  <si>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</si>
  <si>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</si>
  <si>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</si>
  <si>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</si>
  <si>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</si>
  <si>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</si>
  <si>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</si>
  <si>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</si>
  <si>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</si>
  <si>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</si>
  <si>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</si>
  <si>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</si>
  <si>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</si>
  <si>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</si>
  <si>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</si>
  <si>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</si>
  <si>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</si>
  <si>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</si>
  <si>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</si>
  <si>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</si>
  <si>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</si>
  <si>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</si>
  <si>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</si>
  <si>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</si>
  <si>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</si>
  <si>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</si>
  <si>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</si>
  <si>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</si>
  <si>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</si>
  <si>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</si>
  <si>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</si>
  <si>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</si>
  <si>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</si>
  <si>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</si>
  <si>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</si>
  <si>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</si>
  <si>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</si>
  <si>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</si>
  <si>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</si>
  <si>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</si>
  <si>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</si>
  <si>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</si>
  <si>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</si>
  <si>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</si>
  <si>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</si>
  <si>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</si>
  <si>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</si>
  <si>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</si>
  <si>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</si>
  <si>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</si>
  <si>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</si>
  <si>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</si>
  <si>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</si>
  <si>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</si>
  <si>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</si>
  <si>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</si>
  <si>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</si>
  <si>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</si>
  <si>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</si>
  <si>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</si>
  <si>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</si>
  <si>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</si>
  <si>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</si>
  <si>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</si>
  <si>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</si>
  <si>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</si>
  <si>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</si>
  <si>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</si>
  <si>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</si>
  <si>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</si>
  <si>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</si>
  <si>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</si>
  <si>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</si>
  <si>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</si>
  <si>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</si>
  <si>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</si>
  <si>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</si>
  <si>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</si>
  <si>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</si>
  <si>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</si>
  <si>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</si>
  <si>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</si>
  <si>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</si>
  <si>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</si>
  <si>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</si>
  <si>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</si>
  <si>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</si>
  <si>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</si>
  <si>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</si>
  <si>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</si>
  <si>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</si>
  <si>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</si>
  <si>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</si>
  <si>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</si>
  <si>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</si>
  <si>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</si>
  <si>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</si>
  <si>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</si>
  <si>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</si>
  <si>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</si>
  <si>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</si>
  <si>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</si>
  <si>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</si>
  <si>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</si>
  <si>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</si>
  <si>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</si>
  <si>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</si>
  <si>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</si>
  <si>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</si>
  <si>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</si>
  <si>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</si>
  <si>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</si>
  <si>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</si>
  <si>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</si>
  <si>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</si>
  <si>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</si>
  <si>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</si>
  <si>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</si>
  <si>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</si>
  <si>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</si>
  <si>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</si>
  <si>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</si>
  <si>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</si>
  <si>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</si>
  <si>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</si>
  <si>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</si>
  <si>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</si>
  <si>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</si>
  <si>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</si>
  <si>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</si>
  <si>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</si>
  <si>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</si>
  <si>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</si>
  <si>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</si>
  <si>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</si>
  <si>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</si>
  <si>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</si>
  <si>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</si>
  <si>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</si>
  <si>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</si>
  <si>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</si>
  <si>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</si>
  <si>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</si>
  <si>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</si>
  <si>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</si>
  <si>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</si>
  <si>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</si>
  <si>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</si>
  <si>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</si>
  <si>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</si>
  <si>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</si>
  <si>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</si>
  <si>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</si>
  <si>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</si>
  <si>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</si>
  <si>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</si>
  <si>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</si>
  <si>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</si>
  <si>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</si>
  <si>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</si>
  <si>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</si>
  <si>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</si>
  <si>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</si>
  <si>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</si>
  <si>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</si>
  <si>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</si>
  <si>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</si>
  <si>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</si>
  <si>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</si>
  <si>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</si>
  <si>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</si>
  <si>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</si>
  <si>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</si>
  <si>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</si>
  <si>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</si>
  <si>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</si>
  <si>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</si>
  <si>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</si>
  <si>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</si>
  <si>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</si>
  <si>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</si>
  <si>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</si>
  <si>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</si>
  <si>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</si>
  <si>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</si>
  <si>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</si>
  <si>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</si>
  <si>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</si>
  <si>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</si>
  <si>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</si>
  <si>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</si>
  <si>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</si>
  <si>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</si>
  <si>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</si>
  <si>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</si>
  <si>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</si>
  <si>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</si>
  <si>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</si>
  <si>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</si>
  <si>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</si>
  <si>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</si>
  <si>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</si>
  <si>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</si>
  <si>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</si>
  <si>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</si>
  <si>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</si>
  <si>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</si>
  <si>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</si>
  <si>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</si>
  <si>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</si>
  <si>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</si>
  <si>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</si>
  <si>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</si>
  <si>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</si>
  <si>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</si>
  <si>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</si>
  <si>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</si>
  <si>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</si>
  <si>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</si>
  <si>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</si>
  <si>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</si>
  <si>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</si>
  <si>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</si>
  <si>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</si>
  <si>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</si>
  <si>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</si>
  <si>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</si>
  <si>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</si>
  <si>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</si>
  <si>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</si>
  <si>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</si>
  <si>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</si>
  <si>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</si>
  <si>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</si>
  <si>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</si>
  <si>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</si>
  <si>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</si>
  <si>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</si>
  <si>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</si>
  <si>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</si>
  <si>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</si>
  <si>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</si>
  <si>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</si>
  <si>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</si>
  <si>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</si>
  <si>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</si>
  <si>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</si>
  <si>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</si>
  <si>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</si>
  <si>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</si>
  <si>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</si>
  <si>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</si>
  <si>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</si>
  <si>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</si>
  <si>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</si>
  <si>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</si>
  <si>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</si>
  <si>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</si>
  <si>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</si>
  <si>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</si>
  <si>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</si>
  <si>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</si>
  <si>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</si>
  <si>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</si>
  <si>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</si>
  <si>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</si>
  <si>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</si>
  <si>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</si>
  <si>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</si>
  <si>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</si>
  <si>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</si>
  <si>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</si>
  <si>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</si>
  <si>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</si>
  <si>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</si>
  <si>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</si>
  <si>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</si>
  <si>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</si>
  <si>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</si>
  <si>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</si>
  <si>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</si>
  <si>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</si>
  <si>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</si>
  <si>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</si>
  <si>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</si>
  <si>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</si>
  <si>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</si>
  <si>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</si>
  <si>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</si>
  <si>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</si>
  <si>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</si>
  <si>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</si>
  <si>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</si>
  <si>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</si>
  <si>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</si>
  <si>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</si>
  <si>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</si>
  <si>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</si>
  <si>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</si>
  <si>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</si>
  <si>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</si>
  <si>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</si>
  <si>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</si>
  <si>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</si>
  <si>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</si>
  <si>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</si>
  <si>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</si>
  <si>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</si>
  <si>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</si>
  <si>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</si>
  <si>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</si>
  <si>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</si>
  <si>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</si>
  <si>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</si>
  <si>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</si>
  <si>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</si>
  <si>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</si>
  <si>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</si>
  <si>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</si>
  <si>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</si>
  <si>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</si>
  <si>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</si>
  <si>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</si>
  <si>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</si>
  <si>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</si>
  <si>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</si>
  <si>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</si>
  <si>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</si>
  <si>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</si>
  <si>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</si>
  <si>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</si>
  <si>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</si>
  <si>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</si>
  <si>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</si>
  <si>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</si>
  <si>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</si>
  <si>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</si>
  <si>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</si>
  <si>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</si>
  <si>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</si>
  <si>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</si>
  <si>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</si>
  <si>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</si>
  <si>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</si>
  <si>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</si>
  <si>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</si>
  <si>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</si>
  <si>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</si>
  <si>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</si>
  <si>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</si>
  <si>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</si>
  <si>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</si>
  <si>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</si>
  <si>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</si>
  <si>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</si>
  <si>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</si>
  <si>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</si>
  <si>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</si>
  <si>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</si>
  <si>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</si>
  <si>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</si>
  <si>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</si>
  <si>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</si>
  <si>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</si>
  <si>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</si>
  <si>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</si>
  <si>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</si>
  <si>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</si>
  <si>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</si>
  <si>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</si>
  <si>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</si>
  <si>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</si>
  <si>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</si>
  <si>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</si>
  <si>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</si>
  <si>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</si>
  <si>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</si>
  <si>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</si>
  <si>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</si>
  <si>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</si>
  <si>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</si>
  <si>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</si>
  <si>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</si>
  <si>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</si>
  <si>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</si>
  <si>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</si>
  <si>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</si>
  <si>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</si>
  <si>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</si>
  <si>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</si>
  <si>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</si>
  <si>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</si>
  <si>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</si>
  <si>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</si>
  <si>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</si>
  <si>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</si>
  <si>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</si>
  <si>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</si>
  <si>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</si>
  <si>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</si>
  <si>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</si>
  <si>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</si>
  <si>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</si>
  <si>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</si>
  <si>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</si>
  <si>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</si>
  <si>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</si>
  <si>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</si>
  <si>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</si>
  <si>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</si>
  <si>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</si>
  <si>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</si>
  <si>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</si>
  <si>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</si>
  <si>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</si>
  <si>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</si>
  <si>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</si>
  <si>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</si>
  <si>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</si>
  <si>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</si>
  <si>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</si>
  <si>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</si>
  <si>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</si>
  <si>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</si>
  <si>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</si>
  <si>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</si>
  <si>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</si>
  <si>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</si>
  <si>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</si>
  <si>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</si>
  <si>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</si>
  <si>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</si>
  <si>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</si>
  <si>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</si>
  <si>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</si>
  <si>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</si>
  <si>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</si>
  <si>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</si>
  <si>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</si>
  <si>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</si>
  <si>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</si>
  <si>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</si>
  <si>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</si>
  <si>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</si>
  <si>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</si>
  <si>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</si>
  <si>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</si>
  <si>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</si>
  <si>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</si>
  <si>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</si>
  <si>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</si>
  <si>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</si>
  <si>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</si>
  <si>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</si>
  <si>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</si>
  <si>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</si>
  <si>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</si>
  <si>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</si>
  <si>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</si>
  <si>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</si>
  <si>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</si>
  <si>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</si>
  <si>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</si>
  <si>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</si>
  <si>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</si>
  <si>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</si>
  <si>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</si>
  <si>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</si>
  <si>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</si>
  <si>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</si>
  <si>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</si>
  <si>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</si>
  <si>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</si>
  <si>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</si>
  <si>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</si>
  <si>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</si>
  <si>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</si>
  <si>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</si>
  <si>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</si>
  <si>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</si>
  <si>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</si>
  <si>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</si>
  <si>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</si>
  <si>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</si>
  <si>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</si>
  <si>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</si>
  <si>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</si>
  <si>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</si>
  <si>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</si>
  <si>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</si>
  <si>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</si>
  <si>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</si>
  <si>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</si>
  <si>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</si>
  <si>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</si>
  <si>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</si>
  <si>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</si>
  <si>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</si>
  <si>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</si>
  <si>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</si>
  <si>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</si>
  <si>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</si>
  <si>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</si>
  <si>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</si>
  <si>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</si>
  <si>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</si>
  <si>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</si>
  <si>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</si>
  <si>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</si>
  <si>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</si>
  <si>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</si>
  <si>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</si>
  <si>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</si>
  <si>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</si>
  <si>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</si>
  <si>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</si>
  <si>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</si>
  <si>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</si>
  <si>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</si>
  <si>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</si>
  <si>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</si>
  <si>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</si>
  <si>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</si>
  <si>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</si>
  <si>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</si>
  <si>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</si>
  <si>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</si>
  <si>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</si>
  <si>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</si>
  <si>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</si>
  <si>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</si>
  <si>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</si>
  <si>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</si>
  <si>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</si>
  <si>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</si>
  <si>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</si>
  <si>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</si>
  <si>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</si>
  <si>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</si>
  <si>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</si>
  <si>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</si>
  <si>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</si>
  <si>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</si>
  <si>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</si>
  <si>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</si>
  <si>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</si>
  <si>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</si>
  <si>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</si>
  <si>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</si>
  <si>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</si>
  <si>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</si>
  <si>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</si>
  <si>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</si>
  <si>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</si>
  <si>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</si>
  <si>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</si>
  <si>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</si>
  <si>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</si>
  <si>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</si>
  <si>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</si>
  <si>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</si>
  <si>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</si>
  <si>
    <t>5705,50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</si>
</sst>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3" t="s">
        <v>610</v>
      </c>
      <c r="B5" s="283"/>
      <c r="C5" s="283"/>
      <c r="D5" s="207"/>
      <c r="E5" s="190"/>
      <c r="F5" s="179"/>
      <c r="G5" s="179"/>
      <c r="H5" s="179"/>
      <c r="I5" s="179"/>
    </row>
    <row r="6" spans="1:21" s="12" customFormat="1" ht="18.75" x14ac:dyDescent="0.3">
      <c r="A6" s="17"/>
      <c r="D6" s="207"/>
      <c r="E6" s="189"/>
      <c r="F6" s="16"/>
      <c r="G6" s="15"/>
    </row>
    <row r="7" spans="1:21" s="12" customFormat="1" ht="18.75" x14ac:dyDescent="0.2">
      <c r="A7" s="287" t="s">
        <v>10</v>
      </c>
      <c r="B7" s="287"/>
      <c r="C7" s="287"/>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8" t="s">
        <v>543</v>
      </c>
      <c r="B9" s="288"/>
      <c r="C9" s="288"/>
      <c r="D9" s="207"/>
      <c r="E9" s="189"/>
      <c r="F9" s="8"/>
      <c r="G9" s="8"/>
      <c r="H9" s="13"/>
      <c r="I9" s="13"/>
      <c r="J9" s="13"/>
      <c r="K9" s="13"/>
      <c r="L9" s="13"/>
      <c r="M9" s="13"/>
      <c r="N9" s="13"/>
      <c r="O9" s="13"/>
      <c r="P9" s="13"/>
      <c r="Q9" s="13"/>
      <c r="R9" s="13"/>
      <c r="S9" s="13"/>
      <c r="T9" s="13"/>
      <c r="U9" s="13"/>
    </row>
    <row r="10" spans="1:21" s="12" customFormat="1" ht="18.75" x14ac:dyDescent="0.2">
      <c r="A10" s="284" t="s">
        <v>9</v>
      </c>
      <c r="B10" s="284"/>
      <c r="C10" s="284"/>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9" t="s">
        <v>602</v>
      </c>
      <c r="B12" s="289"/>
      <c r="C12" s="289"/>
      <c r="D12" s="207"/>
      <c r="E12" s="192"/>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0" t="s">
        <v>601</v>
      </c>
      <c r="B15" s="290"/>
      <c r="C15" s="290"/>
      <c r="D15" s="207"/>
      <c r="E15" s="192"/>
      <c r="F15" s="8"/>
      <c r="G15" s="8"/>
      <c r="H15" s="8"/>
      <c r="I15" s="8"/>
      <c r="J15" s="8"/>
      <c r="K15" s="8"/>
      <c r="L15" s="8"/>
      <c r="M15" s="8"/>
      <c r="N15" s="8"/>
      <c r="O15" s="8"/>
      <c r="P15" s="8"/>
      <c r="Q15" s="8"/>
      <c r="R15" s="8"/>
      <c r="S15" s="8"/>
      <c r="T15" s="8"/>
      <c r="U15" s="8"/>
    </row>
    <row r="16" spans="1:21" s="3" customFormat="1" ht="15" customHeight="1" x14ac:dyDescent="0.2">
      <c r="A16" s="284" t="s">
        <v>7</v>
      </c>
      <c r="B16" s="284"/>
      <c r="C16" s="284"/>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5" t="s">
        <v>517</v>
      </c>
      <c r="B18" s="286"/>
      <c r="C18" s="286"/>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615</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20.539804216693533</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0"/>
      <c r="B47" s="281"/>
      <c r="C47" s="282"/>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20.539804216693533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17.116503513911276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M_PK1500.01.03.01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491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5" t="s">
        <v>483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5" t="s">
        <v>395</v>
      </c>
      <c r="R20" s="36" t="s">
        <v>396</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M_PK1500.01.03.01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496</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89" t="s">
        <v>124</v>
      </c>
      <c r="R22" s="89" t="s">
        <v>495</v>
      </c>
      <c r="S22" s="89" t="s">
        <v>123</v>
      </c>
      <c r="T22" s="89" t="s">
        <v>122</v>
      </c>
    </row>
    <row r="23" spans="1:20" ht="51.75" customHeight="1" x14ac:dyDescent="0.25">
      <c r="A23" s="309"/>
      <c r="B23" s="177" t="s">
        <v>120</v>
      </c>
      <c r="C23" s="177" t="s">
        <v>121</v>
      </c>
      <c r="D23" s="30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M_PK1500.01.03.01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4" t="s">
        <v>6</v>
      </c>
      <c r="B21" s="317" t="s">
        <v>505</v>
      </c>
      <c r="C21" s="318"/>
      <c r="D21" s="317" t="s">
        <v>507</v>
      </c>
      <c r="E21" s="318"/>
      <c r="F21" s="310" t="s">
        <v>103</v>
      </c>
      <c r="G21" s="312"/>
      <c r="H21" s="312"/>
      <c r="I21" s="311"/>
      <c r="J21" s="314" t="s">
        <v>508</v>
      </c>
      <c r="K21" s="317" t="s">
        <v>509</v>
      </c>
      <c r="L21" s="318"/>
      <c r="M21" s="317" t="s">
        <v>510</v>
      </c>
      <c r="N21" s="318"/>
      <c r="O21" s="317" t="s">
        <v>497</v>
      </c>
      <c r="P21" s="318"/>
      <c r="Q21" s="317" t="s">
        <v>136</v>
      </c>
      <c r="R21" s="318"/>
      <c r="S21" s="314" t="s">
        <v>135</v>
      </c>
      <c r="T21" s="314" t="s">
        <v>511</v>
      </c>
      <c r="U21" s="314" t="s">
        <v>506</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89" t="s">
        <v>124</v>
      </c>
      <c r="Y22" s="89" t="s">
        <v>495</v>
      </c>
      <c r="Z22" s="89" t="s">
        <v>123</v>
      </c>
      <c r="AA22" s="89" t="s">
        <v>122</v>
      </c>
    </row>
    <row r="23" spans="1:27" ht="60" customHeight="1" x14ac:dyDescent="0.25">
      <c r="A23" s="316"/>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M_PK1500.01.03.01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490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4"/>
      <c r="AB8" s="174"/>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92" t="str">
        <f>'1. паспорт местоположение'!A12:C12</f>
        <v>M_PK1500.01.03.01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4"/>
      <c r="AB11" s="174"/>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5"/>
      <c r="AB12" s="17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4"/>
      <c r="AB14" s="174"/>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5"/>
      <c r="AB15" s="17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3"/>
      <c r="AB16" s="18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3"/>
      <c r="AB17" s="18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3"/>
      <c r="AB18" s="18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3"/>
      <c r="AB19" s="18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4"/>
      <c r="AB20" s="18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4"/>
      <c r="AB21" s="184"/>
    </row>
    <row r="22" spans="1:28" x14ac:dyDescent="0.25">
      <c r="A22" s="322" t="s">
        <v>522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5"/>
      <c r="AB22" s="185"/>
    </row>
    <row r="23" spans="1:28" ht="32.25" customHeight="1" x14ac:dyDescent="0.25">
      <c r="A23" s="324" t="s">
        <v>390</v>
      </c>
      <c r="B23" s="325"/>
      <c r="C23" s="325"/>
      <c r="D23" s="325"/>
      <c r="E23" s="325"/>
      <c r="F23" s="325"/>
      <c r="G23" s="325"/>
      <c r="H23" s="325"/>
      <c r="I23" s="325"/>
      <c r="J23" s="325"/>
      <c r="K23" s="325"/>
      <c r="L23" s="326"/>
      <c r="M23" s="323" t="s">
        <v>391</v>
      </c>
      <c r="N23" s="323"/>
      <c r="O23" s="323"/>
      <c r="P23" s="323"/>
      <c r="Q23" s="323"/>
      <c r="R23" s="323"/>
      <c r="S23" s="323"/>
      <c r="T23" s="323"/>
      <c r="U23" s="323"/>
      <c r="V23" s="323"/>
      <c r="W23" s="323"/>
      <c r="X23" s="323"/>
      <c r="Y23" s="323"/>
      <c r="Z23" s="323"/>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M_PK1500.01.03.01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4.5" customHeight="1" x14ac:dyDescent="0.2">
      <c r="A15"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M_PK1500.01.03.01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7" t="s">
        <v>365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05"/>
      <c r="AN24" s="105"/>
      <c r="AO24" s="133"/>
      <c r="AP24" s="133"/>
      <c r="AQ24" s="133"/>
      <c r="AR24" s="133"/>
      <c r="AS24" s="111"/>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6"/>
      <c r="AN25" s="398" t="s">
        <v>363</v>
      </c>
      <c r="AO25" s="398"/>
      <c r="AP25" s="398"/>
      <c r="AQ25" s="396"/>
      <c r="AR25" s="396"/>
      <c r="AS25" s="111"/>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6"/>
      <c r="AN26" s="387" t="s">
        <v>361</v>
      </c>
      <c r="AO26" s="388"/>
      <c r="AP26" s="389"/>
      <c r="AQ26" s="379" t="s">
        <v>537</v>
      </c>
      <c r="AR26" s="380"/>
      <c r="AS26" s="111"/>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6"/>
      <c r="AN27" s="387" t="s">
        <v>359</v>
      </c>
      <c r="AO27" s="388"/>
      <c r="AP27" s="389"/>
      <c r="AQ27" s="379" t="s">
        <v>537</v>
      </c>
      <c r="AR27" s="380"/>
      <c r="AS27" s="111"/>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6"/>
      <c r="AN28" s="393" t="s">
        <v>357</v>
      </c>
      <c r="AO28" s="394"/>
      <c r="AP28" s="395"/>
      <c r="AQ28" s="379" t="s">
        <v>537</v>
      </c>
      <c r="AR28" s="380"/>
      <c r="AS28" s="111"/>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6"/>
      <c r="AN29" s="384"/>
      <c r="AO29" s="385"/>
      <c r="AP29" s="385"/>
      <c r="AQ29" s="379"/>
      <c r="AR29" s="386"/>
      <c r="AS29" s="111"/>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6"/>
      <c r="AS30" s="111"/>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6"/>
      <c r="AN31" s="106"/>
      <c r="AO31" s="132"/>
      <c r="AP31" s="132"/>
      <c r="AQ31" s="132"/>
      <c r="AR31" s="132"/>
      <c r="AS31" s="111"/>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6"/>
      <c r="AN32" s="106"/>
      <c r="AO32" s="106"/>
      <c r="AP32" s="106"/>
      <c r="AQ32" s="106"/>
      <c r="AR32" s="106"/>
      <c r="AS32" s="111"/>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6"/>
      <c r="AN33" s="106"/>
      <c r="AO33" s="106"/>
      <c r="AP33" s="106"/>
      <c r="AQ33" s="106"/>
      <c r="AR33" s="106"/>
      <c r="AS33" s="111"/>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6"/>
      <c r="AN34" s="106"/>
      <c r="AO34" s="106"/>
      <c r="AP34" s="106"/>
      <c r="AQ34" s="106"/>
      <c r="AR34" s="106"/>
      <c r="AS34" s="11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6"/>
      <c r="AN35" s="106"/>
      <c r="AO35" s="106"/>
      <c r="AP35" s="106"/>
      <c r="AQ35" s="106"/>
      <c r="AR35" s="106"/>
      <c r="AS35" s="111"/>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6"/>
      <c r="AN36" s="106"/>
      <c r="AO36" s="106"/>
      <c r="AP36" s="106"/>
      <c r="AQ36" s="106"/>
      <c r="AR36" s="106"/>
      <c r="AS36" s="11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6"/>
      <c r="AN37" s="106"/>
      <c r="AO37" s="106"/>
      <c r="AP37" s="106"/>
      <c r="AQ37" s="106"/>
      <c r="AR37" s="106"/>
      <c r="AS37" s="111"/>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6"/>
      <c r="AN38" s="106"/>
      <c r="AO38" s="106"/>
      <c r="AP38" s="106"/>
      <c r="AQ38" s="106"/>
      <c r="AR38" s="106"/>
      <c r="AS38" s="111"/>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6"/>
      <c r="AN39" s="106"/>
      <c r="AO39" s="106"/>
      <c r="AP39" s="106"/>
      <c r="AQ39" s="106"/>
      <c r="AR39" s="106"/>
      <c r="AS39" s="111"/>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6"/>
      <c r="AN40" s="106"/>
      <c r="AO40" s="106"/>
      <c r="AP40" s="106"/>
      <c r="AQ40" s="106"/>
      <c r="AR40" s="106"/>
      <c r="AS40" s="111"/>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6"/>
      <c r="AN41" s="106"/>
      <c r="AO41" s="106"/>
      <c r="AP41" s="106"/>
      <c r="AQ41" s="106"/>
      <c r="AR41" s="106"/>
      <c r="AS41" s="111"/>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6"/>
      <c r="AN42" s="106"/>
      <c r="AO42" s="106"/>
      <c r="AP42" s="106"/>
      <c r="AQ42" s="106"/>
      <c r="AR42" s="106"/>
      <c r="AS42" s="111"/>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6"/>
      <c r="AN43" s="106"/>
      <c r="AO43" s="106"/>
      <c r="AP43" s="106"/>
      <c r="AQ43" s="106"/>
      <c r="AR43" s="106"/>
      <c r="AS43" s="111"/>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6"/>
      <c r="AN44" s="106"/>
      <c r="AO44" s="106"/>
      <c r="AP44" s="106"/>
      <c r="AQ44" s="106"/>
      <c r="AR44" s="106"/>
      <c r="AS44" s="111"/>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6"/>
      <c r="AN45" s="106"/>
      <c r="AO45" s="106"/>
      <c r="AP45" s="106"/>
      <c r="AQ45" s="106"/>
      <c r="AR45" s="106"/>
      <c r="AS45" s="111"/>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6"/>
      <c r="AN46" s="106"/>
      <c r="AO46" s="106"/>
      <c r="AP46" s="106"/>
      <c r="AQ46" s="106"/>
      <c r="AR46" s="106"/>
      <c r="AS46" s="111"/>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323</v>
      </c>
      <c r="AN47" s="360"/>
      <c r="AO47" s="119" t="s">
        <v>322</v>
      </c>
      <c r="AP47" s="119" t="s">
        <v>321</v>
      </c>
      <c r="AQ47" s="111"/>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3"/>
      <c r="AP48" s="123"/>
      <c r="AQ48" s="111"/>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3"/>
      <c r="AP49" s="123"/>
      <c r="AQ49" s="111"/>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323</v>
      </c>
      <c r="AN52" s="360"/>
      <c r="AO52" s="119" t="s">
        <v>322</v>
      </c>
      <c r="AP52" s="119" t="s">
        <v>321</v>
      </c>
      <c r="AQ52" s="111"/>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7"/>
      <c r="AP53" s="127"/>
      <c r="AQ53" s="111"/>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3"/>
      <c r="AP54" s="123"/>
      <c r="AQ54" s="111"/>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3"/>
      <c r="AP55" s="123"/>
      <c r="AQ55" s="111"/>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323</v>
      </c>
      <c r="AN58" s="360"/>
      <c r="AO58" s="119" t="s">
        <v>322</v>
      </c>
      <c r="AP58" s="119" t="s">
        <v>321</v>
      </c>
      <c r="AQ58" s="111"/>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5"/>
      <c r="AP59" s="125"/>
      <c r="AQ59" s="117"/>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3"/>
      <c r="AP60" s="123"/>
      <c r="AQ60" s="111"/>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3"/>
      <c r="AP61" s="123"/>
      <c r="AQ61" s="111"/>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3"/>
      <c r="AP62" s="123"/>
      <c r="AQ62" s="11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3"/>
      <c r="AP63" s="123"/>
      <c r="AQ63" s="11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3"/>
      <c r="AP64" s="123"/>
      <c r="AQ64" s="111"/>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3"/>
      <c r="AP65" s="123"/>
      <c r="AQ65" s="111"/>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4"/>
      <c r="AP66" s="124"/>
      <c r="AQ66" s="117"/>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3"/>
      <c r="AP67" s="123"/>
      <c r="AQ67" s="111"/>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4"/>
      <c r="AP68" s="124"/>
      <c r="AQ68" s="117"/>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3"/>
      <c r="AP69" s="123"/>
      <c r="AQ69" s="111"/>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4"/>
      <c r="AP70" s="124"/>
      <c r="AQ70" s="117"/>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3"/>
      <c r="AP71" s="123"/>
      <c r="AQ71" s="111"/>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323</v>
      </c>
      <c r="AN74" s="360"/>
      <c r="AO74" s="119" t="s">
        <v>322</v>
      </c>
      <c r="AP74" s="119" t="s">
        <v>321</v>
      </c>
      <c r="AQ74" s="111"/>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5"/>
      <c r="AP75" s="115"/>
      <c r="AQ75" s="117"/>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8"/>
      <c r="AP76" s="118"/>
      <c r="AQ76" s="111"/>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8"/>
      <c r="AP77" s="118"/>
      <c r="AQ77" s="111"/>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8"/>
      <c r="AP78" s="118"/>
      <c r="AQ78" s="111"/>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8"/>
      <c r="AP79" s="118"/>
      <c r="AQ79" s="111"/>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8"/>
      <c r="AP80" s="118"/>
      <c r="AQ80" s="111"/>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8"/>
      <c r="AP81" s="118"/>
      <c r="AQ81" s="111"/>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8"/>
      <c r="AP82" s="118"/>
      <c r="AQ82" s="111"/>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5"/>
      <c r="AP83" s="115"/>
      <c r="AQ83" s="117"/>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5"/>
      <c r="AP84" s="115"/>
      <c r="AQ84" s="117"/>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8"/>
      <c r="AP85" s="118"/>
      <c r="AQ85" s="105"/>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5"/>
      <c r="AP86" s="115"/>
      <c r="AQ86" s="117"/>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5"/>
      <c r="AP87" s="115"/>
      <c r="AQ87" s="117"/>
    </row>
    <row r="88" spans="1:45" ht="14.25" customHeight="1" x14ac:dyDescent="0.25">
      <c r="A88" s="336" t="s">
        <v>307</v>
      </c>
      <c r="B88" s="337"/>
      <c r="C88" s="337"/>
      <c r="D88" s="33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9"/>
      <c r="AL88" s="340"/>
      <c r="AM88" s="341"/>
      <c r="AN88" s="342"/>
      <c r="AO88" s="115"/>
      <c r="AP88" s="115"/>
      <c r="AQ88" s="117"/>
    </row>
    <row r="89" spans="1:45" x14ac:dyDescent="0.25">
      <c r="A89" s="336" t="s">
        <v>306</v>
      </c>
      <c r="B89" s="337"/>
      <c r="C89" s="337"/>
      <c r="D89" s="33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9"/>
      <c r="AL89" s="340"/>
      <c r="AM89" s="341"/>
      <c r="AN89" s="342"/>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2"/>
      <c r="AL90" s="333"/>
      <c r="AM90" s="334"/>
      <c r="AN90" s="33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J74" sqref="J7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M_PK1500.01.03.01</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28.5" customHeight="1" x14ac:dyDescent="0.25">
      <c r="A15"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77"/>
    </row>
    <row r="18" spans="1:12" x14ac:dyDescent="0.25">
      <c r="K18" s="76"/>
    </row>
    <row r="19" spans="1:12" ht="15.75" customHeight="1" x14ac:dyDescent="0.25">
      <c r="A19" s="409" t="s">
        <v>501</v>
      </c>
      <c r="B19" s="409"/>
      <c r="C19" s="409"/>
      <c r="D19" s="409"/>
      <c r="E19" s="409"/>
      <c r="F19" s="409"/>
      <c r="G19" s="409"/>
      <c r="H19" s="409"/>
      <c r="I19" s="409"/>
      <c r="J19" s="409"/>
      <c r="K19" s="409"/>
      <c r="L19" s="409"/>
    </row>
    <row r="20" spans="1:12" x14ac:dyDescent="0.25">
      <c r="A20" s="60"/>
      <c r="B20" s="60"/>
      <c r="C20" s="75"/>
      <c r="D20" s="75"/>
      <c r="E20" s="75"/>
      <c r="F20" s="75"/>
      <c r="G20" s="75"/>
      <c r="H20" s="75"/>
      <c r="I20" s="75"/>
      <c r="J20" s="75"/>
      <c r="K20" s="75"/>
      <c r="L20" s="75"/>
    </row>
    <row r="21" spans="1:12" ht="28.5" customHeight="1" x14ac:dyDescent="0.25">
      <c r="A21" s="399" t="s">
        <v>228</v>
      </c>
      <c r="B21" s="399" t="s">
        <v>227</v>
      </c>
      <c r="C21" s="405" t="s">
        <v>433</v>
      </c>
      <c r="D21" s="405"/>
      <c r="E21" s="405"/>
      <c r="F21" s="405"/>
      <c r="G21" s="405"/>
      <c r="H21" s="405"/>
      <c r="I21" s="400" t="s">
        <v>226</v>
      </c>
      <c r="J21" s="402" t="s">
        <v>435</v>
      </c>
      <c r="K21" s="399" t="s">
        <v>225</v>
      </c>
      <c r="L21" s="401" t="s">
        <v>434</v>
      </c>
    </row>
    <row r="22" spans="1:12" ht="58.5" customHeight="1" x14ac:dyDescent="0.25">
      <c r="A22" s="399"/>
      <c r="B22" s="399"/>
      <c r="C22" s="406" t="s">
        <v>3</v>
      </c>
      <c r="D22" s="406"/>
      <c r="E22" s="165"/>
      <c r="F22" s="166"/>
      <c r="G22" s="407" t="s">
        <v>2</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45627</v>
      </c>
      <c r="D53" s="237">
        <v>46386</v>
      </c>
      <c r="E53" s="235"/>
      <c r="F53" s="235"/>
      <c r="G53" s="237">
        <v>46357</v>
      </c>
      <c r="H53" s="237">
        <v>46386</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285156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9"/>
      <c r="B5" s="59"/>
      <c r="C5" s="59"/>
      <c r="D5" s="59"/>
      <c r="E5" s="59"/>
      <c r="F5" s="59"/>
      <c r="H5" s="59"/>
      <c r="I5" s="59"/>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2" t="str">
        <f>'1. паспорт местоположение'!A12:C12</f>
        <v>M_PK1500.01.03.01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8" t="s">
        <v>194</v>
      </c>
      <c r="B20" s="418" t="s">
        <v>193</v>
      </c>
      <c r="C20" s="416" t="s">
        <v>192</v>
      </c>
      <c r="D20" s="416"/>
      <c r="E20" s="421" t="s">
        <v>191</v>
      </c>
      <c r="F20" s="421"/>
      <c r="G20" s="418" t="s">
        <v>614</v>
      </c>
      <c r="H20" s="414" t="s">
        <v>598</v>
      </c>
      <c r="I20" s="415"/>
      <c r="J20" s="415"/>
      <c r="K20" s="415"/>
      <c r="L20" s="414" t="s">
        <v>605</v>
      </c>
      <c r="M20" s="415"/>
      <c r="N20" s="415"/>
      <c r="O20" s="415"/>
      <c r="P20" s="414" t="s">
        <v>599</v>
      </c>
      <c r="Q20" s="415"/>
      <c r="R20" s="415"/>
      <c r="S20" s="415"/>
      <c r="T20" s="414" t="s">
        <v>600</v>
      </c>
      <c r="U20" s="415"/>
      <c r="V20" s="415"/>
      <c r="W20" s="415"/>
      <c r="X20" s="414" t="s">
        <v>606</v>
      </c>
      <c r="Y20" s="415"/>
      <c r="Z20" s="415"/>
      <c r="AA20" s="415"/>
      <c r="AB20" s="410" t="s">
        <v>190</v>
      </c>
      <c r="AC20" s="411"/>
    </row>
    <row r="21" spans="1:34" s="209" customFormat="1" ht="81.75" customHeight="1" x14ac:dyDescent="0.25">
      <c r="A21" s="419"/>
      <c r="B21" s="419"/>
      <c r="C21" s="416"/>
      <c r="D21" s="416"/>
      <c r="E21" s="421"/>
      <c r="F21" s="421"/>
      <c r="G21" s="419"/>
      <c r="H21" s="423" t="s">
        <v>3</v>
      </c>
      <c r="I21" s="424"/>
      <c r="J21" s="423" t="s">
        <v>188</v>
      </c>
      <c r="K21" s="424"/>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2"/>
      <c r="AC21" s="413"/>
    </row>
    <row r="22" spans="1:34" s="209" customFormat="1" ht="89.25" customHeight="1" x14ac:dyDescent="0.3">
      <c r="A22" s="420"/>
      <c r="B22" s="420"/>
      <c r="C22" s="272" t="s">
        <v>3</v>
      </c>
      <c r="D22" s="272" t="s">
        <v>188</v>
      </c>
      <c r="E22" s="242" t="s">
        <v>607</v>
      </c>
      <c r="F22" s="242" t="s">
        <v>613</v>
      </c>
      <c r="G22" s="420"/>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2" t="s">
        <v>189</v>
      </c>
      <c r="AC22" s="272" t="s">
        <v>188</v>
      </c>
      <c r="AE22" s="208"/>
      <c r="AF22" s="208"/>
      <c r="AG22" s="208"/>
      <c r="AH22" s="208"/>
    </row>
    <row r="23" spans="1:34"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09" customFormat="1" ht="47.25" customHeight="1" x14ac:dyDescent="0.25">
      <c r="A24" s="244" t="s">
        <v>66</v>
      </c>
      <c r="B24" s="245" t="s">
        <v>187</v>
      </c>
      <c r="C24" s="246">
        <v>16.398052799999999</v>
      </c>
      <c r="D24" s="275">
        <v>20.539804216693533</v>
      </c>
      <c r="E24" s="275">
        <v>20.539804216693533</v>
      </c>
      <c r="F24" s="275">
        <v>20.539804216693533</v>
      </c>
      <c r="G24" s="246">
        <v>0</v>
      </c>
      <c r="H24" s="246">
        <v>0</v>
      </c>
      <c r="I24" s="246"/>
      <c r="J24" s="246">
        <v>0</v>
      </c>
      <c r="K24" s="246"/>
      <c r="L24" s="246">
        <v>10.007923199999999</v>
      </c>
      <c r="M24" s="246"/>
      <c r="N24" s="246">
        <v>0</v>
      </c>
      <c r="O24" s="246"/>
      <c r="P24" s="246">
        <v>0</v>
      </c>
      <c r="Q24" s="246"/>
      <c r="R24" s="246">
        <v>0</v>
      </c>
      <c r="S24" s="246"/>
      <c r="T24" s="246">
        <v>6.3901295999999999</v>
      </c>
      <c r="U24" s="246"/>
      <c r="V24" s="246">
        <v>7.2948543166935327</v>
      </c>
      <c r="W24" s="246"/>
      <c r="X24" s="246">
        <v>0</v>
      </c>
      <c r="Y24" s="246"/>
      <c r="Z24" s="246">
        <v>13.2449499</v>
      </c>
      <c r="AA24" s="246"/>
      <c r="AB24" s="246">
        <v>16.398052799999999</v>
      </c>
      <c r="AC24" s="246">
        <v>20.539804216693533</v>
      </c>
    </row>
    <row r="25" spans="1:34" s="209" customFormat="1" ht="24" customHeight="1" x14ac:dyDescent="0.25">
      <c r="A25" s="247" t="s">
        <v>186</v>
      </c>
      <c r="B25" s="248" t="s">
        <v>185</v>
      </c>
      <c r="C25" s="246"/>
      <c r="D25" s="274"/>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604</v>
      </c>
      <c r="C26" s="246"/>
      <c r="D26" s="274"/>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4"/>
      <c r="E27" s="246"/>
      <c r="F27" s="246"/>
      <c r="G27" s="246">
        <v>0</v>
      </c>
      <c r="H27" s="246">
        <v>0</v>
      </c>
      <c r="I27" s="246"/>
      <c r="J27" s="246">
        <v>0</v>
      </c>
      <c r="K27" s="246"/>
      <c r="L27" s="246">
        <v>8.3399359999999998</v>
      </c>
      <c r="M27" s="246"/>
      <c r="N27" s="246">
        <v>0</v>
      </c>
      <c r="O27" s="246"/>
      <c r="P27" s="246">
        <v>0</v>
      </c>
      <c r="Q27" s="246"/>
      <c r="R27" s="246">
        <v>0</v>
      </c>
      <c r="S27" s="246"/>
      <c r="T27" s="246">
        <v>5.3251080000000002</v>
      </c>
      <c r="U27" s="246"/>
      <c r="V27" s="246">
        <v>6.0790452639112775</v>
      </c>
      <c r="W27" s="246"/>
      <c r="X27" s="246">
        <v>0</v>
      </c>
      <c r="Y27" s="246"/>
      <c r="Z27" s="246">
        <v>11.03745825</v>
      </c>
      <c r="AA27" s="246"/>
      <c r="AB27" s="246">
        <v>13.665044</v>
      </c>
      <c r="AC27" s="246">
        <v>17.116503513911276</v>
      </c>
    </row>
    <row r="28" spans="1:34" s="209" customFormat="1" x14ac:dyDescent="0.25">
      <c r="A28" s="247" t="s">
        <v>182</v>
      </c>
      <c r="B28" s="248" t="s">
        <v>181</v>
      </c>
      <c r="C28" s="246"/>
      <c r="D28" s="274"/>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4"/>
      <c r="E29" s="246"/>
      <c r="F29" s="246"/>
      <c r="G29" s="246">
        <v>0</v>
      </c>
      <c r="H29" s="246">
        <v>0</v>
      </c>
      <c r="I29" s="246"/>
      <c r="J29" s="246">
        <v>0</v>
      </c>
      <c r="K29" s="246"/>
      <c r="L29" s="246">
        <v>1.6679871999999989</v>
      </c>
      <c r="M29" s="246"/>
      <c r="N29" s="246">
        <v>0</v>
      </c>
      <c r="O29" s="246"/>
      <c r="P29" s="246">
        <v>0</v>
      </c>
      <c r="Q29" s="246"/>
      <c r="R29" s="246">
        <v>0</v>
      </c>
      <c r="S29" s="246"/>
      <c r="T29" s="246">
        <v>1.0650215999999997</v>
      </c>
      <c r="U29" s="246"/>
      <c r="V29" s="246">
        <v>1.2158090527822552</v>
      </c>
      <c r="W29" s="246"/>
      <c r="X29" s="246">
        <v>0</v>
      </c>
      <c r="Y29" s="246"/>
      <c r="Z29" s="246">
        <v>2.2074916499999997</v>
      </c>
      <c r="AA29" s="246"/>
      <c r="AB29" s="246">
        <v>2.7330087999999986</v>
      </c>
      <c r="AC29" s="246">
        <v>3.4233007027822566</v>
      </c>
    </row>
    <row r="30" spans="1:34" s="209" customFormat="1" ht="47.25" x14ac:dyDescent="0.25">
      <c r="A30" s="244" t="s">
        <v>64</v>
      </c>
      <c r="B30" s="245" t="s">
        <v>178</v>
      </c>
      <c r="C30" s="246">
        <v>13.665044</v>
      </c>
      <c r="D30" s="275">
        <v>17.116503513911276</v>
      </c>
      <c r="E30" s="275">
        <v>17.116503513911276</v>
      </c>
      <c r="F30" s="275">
        <v>17.116503513911276</v>
      </c>
      <c r="G30" s="246">
        <v>0</v>
      </c>
      <c r="H30" s="246">
        <v>0</v>
      </c>
      <c r="I30" s="246"/>
      <c r="J30" s="246">
        <v>0</v>
      </c>
      <c r="K30" s="246"/>
      <c r="L30" s="246">
        <v>8.3399359999999998</v>
      </c>
      <c r="M30" s="246"/>
      <c r="N30" s="246">
        <v>0</v>
      </c>
      <c r="O30" s="246"/>
      <c r="P30" s="246">
        <v>0</v>
      </c>
      <c r="Q30" s="246"/>
      <c r="R30" s="246">
        <v>0</v>
      </c>
      <c r="S30" s="246"/>
      <c r="T30" s="246">
        <v>5.3251080000000002</v>
      </c>
      <c r="U30" s="246"/>
      <c r="V30" s="246">
        <v>6.0790452639112775</v>
      </c>
      <c r="W30" s="246"/>
      <c r="X30" s="246">
        <v>0</v>
      </c>
      <c r="Y30" s="246"/>
      <c r="Z30" s="246">
        <v>11.03745825</v>
      </c>
      <c r="AA30" s="246"/>
      <c r="AB30" s="246">
        <v>13.665044</v>
      </c>
      <c r="AC30" s="246">
        <v>17.116503513911276</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13.665044</v>
      </c>
      <c r="D33" s="275">
        <v>17.116503513911276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3" t="s">
        <v>586</v>
      </c>
      <c r="N36" s="246">
        <v>0</v>
      </c>
      <c r="O36" s="246" t="s">
        <v>586</v>
      </c>
      <c r="P36" s="246">
        <v>0</v>
      </c>
      <c r="Q36" s="273" t="s">
        <v>586</v>
      </c>
      <c r="R36" s="246">
        <v>0</v>
      </c>
      <c r="S36" s="246" t="s">
        <v>586</v>
      </c>
      <c r="T36" s="246">
        <v>0</v>
      </c>
      <c r="U36" s="273" t="s">
        <v>586</v>
      </c>
      <c r="V36" s="246">
        <v>0</v>
      </c>
      <c r="W36" s="246" t="s">
        <v>586</v>
      </c>
      <c r="X36" s="246">
        <v>0</v>
      </c>
      <c r="Y36" s="273"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3" t="s">
        <v>586</v>
      </c>
      <c r="N37" s="246">
        <v>0</v>
      </c>
      <c r="O37" s="246" t="s">
        <v>586</v>
      </c>
      <c r="P37" s="246">
        <v>0</v>
      </c>
      <c r="Q37" s="273" t="s">
        <v>586</v>
      </c>
      <c r="R37" s="246">
        <v>0</v>
      </c>
      <c r="S37" s="246" t="s">
        <v>586</v>
      </c>
      <c r="T37" s="246">
        <v>0</v>
      </c>
      <c r="U37" s="273" t="s">
        <v>586</v>
      </c>
      <c r="V37" s="246">
        <v>0</v>
      </c>
      <c r="W37" s="246" t="s">
        <v>586</v>
      </c>
      <c r="X37" s="246">
        <v>0</v>
      </c>
      <c r="Y37" s="273"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3" t="s">
        <v>586</v>
      </c>
      <c r="N38" s="246">
        <v>0</v>
      </c>
      <c r="O38" s="246" t="s">
        <v>586</v>
      </c>
      <c r="P38" s="246">
        <v>0</v>
      </c>
      <c r="Q38" s="273" t="s">
        <v>586</v>
      </c>
      <c r="R38" s="246">
        <v>0</v>
      </c>
      <c r="S38" s="246" t="s">
        <v>586</v>
      </c>
      <c r="T38" s="246">
        <v>0</v>
      </c>
      <c r="U38" s="273" t="s">
        <v>586</v>
      </c>
      <c r="V38" s="246">
        <v>0</v>
      </c>
      <c r="W38" s="246" t="s">
        <v>586</v>
      </c>
      <c r="X38" s="246">
        <v>0</v>
      </c>
      <c r="Y38" s="273"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3" t="s">
        <v>586</v>
      </c>
      <c r="N39" s="246">
        <v>0</v>
      </c>
      <c r="O39" s="246" t="s">
        <v>586</v>
      </c>
      <c r="P39" s="246">
        <v>0</v>
      </c>
      <c r="Q39" s="273" t="s">
        <v>586</v>
      </c>
      <c r="R39" s="246">
        <v>0</v>
      </c>
      <c r="S39" s="246" t="s">
        <v>586</v>
      </c>
      <c r="T39" s="246">
        <v>0</v>
      </c>
      <c r="U39" s="273" t="s">
        <v>586</v>
      </c>
      <c r="V39" s="246">
        <v>0</v>
      </c>
      <c r="W39" s="246" t="s">
        <v>586</v>
      </c>
      <c r="X39" s="246">
        <v>0</v>
      </c>
      <c r="Y39" s="273"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3" t="s">
        <v>586</v>
      </c>
      <c r="N40" s="246">
        <v>0</v>
      </c>
      <c r="O40" s="246" t="s">
        <v>586</v>
      </c>
      <c r="P40" s="246">
        <v>0</v>
      </c>
      <c r="Q40" s="273" t="s">
        <v>586</v>
      </c>
      <c r="R40" s="246">
        <v>0</v>
      </c>
      <c r="S40" s="246" t="s">
        <v>586</v>
      </c>
      <c r="T40" s="246">
        <v>0</v>
      </c>
      <c r="U40" s="273" t="s">
        <v>586</v>
      </c>
      <c r="V40" s="246">
        <v>0</v>
      </c>
      <c r="W40" s="246" t="s">
        <v>586</v>
      </c>
      <c r="X40" s="246">
        <v>0</v>
      </c>
      <c r="Y40" s="273"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3" t="s">
        <v>586</v>
      </c>
      <c r="N41" s="246">
        <v>0</v>
      </c>
      <c r="O41" s="246" t="s">
        <v>586</v>
      </c>
      <c r="P41" s="246">
        <v>0</v>
      </c>
      <c r="Q41" s="273" t="s">
        <v>586</v>
      </c>
      <c r="R41" s="246">
        <v>0</v>
      </c>
      <c r="S41" s="246" t="s">
        <v>586</v>
      </c>
      <c r="T41" s="246">
        <v>0</v>
      </c>
      <c r="U41" s="273" t="s">
        <v>586</v>
      </c>
      <c r="V41" s="246">
        <v>0</v>
      </c>
      <c r="W41" s="246" t="s">
        <v>586</v>
      </c>
      <c r="X41" s="246">
        <v>0</v>
      </c>
      <c r="Y41" s="273"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3" t="s">
        <v>586</v>
      </c>
      <c r="N42" s="246">
        <v>0</v>
      </c>
      <c r="O42" s="246" t="s">
        <v>586</v>
      </c>
      <c r="P42" s="246">
        <v>0</v>
      </c>
      <c r="Q42" s="273" t="s">
        <v>586</v>
      </c>
      <c r="R42" s="246">
        <v>0</v>
      </c>
      <c r="S42" s="246" t="s">
        <v>586</v>
      </c>
      <c r="T42" s="246">
        <v>0</v>
      </c>
      <c r="U42" s="273" t="s">
        <v>586</v>
      </c>
      <c r="V42" s="246">
        <v>0</v>
      </c>
      <c r="W42" s="246" t="s">
        <v>586</v>
      </c>
      <c r="X42" s="246">
        <v>0</v>
      </c>
      <c r="Y42" s="273"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3" t="s">
        <v>586</v>
      </c>
      <c r="N43" s="246">
        <v>0</v>
      </c>
      <c r="O43" s="246" t="s">
        <v>586</v>
      </c>
      <c r="P43" s="246">
        <v>0</v>
      </c>
      <c r="Q43" s="273" t="s">
        <v>586</v>
      </c>
      <c r="R43" s="246">
        <v>0</v>
      </c>
      <c r="S43" s="246" t="s">
        <v>586</v>
      </c>
      <c r="T43" s="246">
        <v>0</v>
      </c>
      <c r="U43" s="273" t="s">
        <v>586</v>
      </c>
      <c r="V43" s="246">
        <v>0</v>
      </c>
      <c r="W43" s="246" t="s">
        <v>586</v>
      </c>
      <c r="X43" s="246">
        <v>0</v>
      </c>
      <c r="Y43" s="273"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3" t="s">
        <v>586</v>
      </c>
      <c r="N44" s="246">
        <v>0</v>
      </c>
      <c r="O44" s="246" t="s">
        <v>586</v>
      </c>
      <c r="P44" s="246">
        <v>0</v>
      </c>
      <c r="Q44" s="273" t="s">
        <v>586</v>
      </c>
      <c r="R44" s="246">
        <v>0</v>
      </c>
      <c r="S44" s="246" t="s">
        <v>586</v>
      </c>
      <c r="T44" s="246">
        <v>0</v>
      </c>
      <c r="U44" s="273" t="s">
        <v>586</v>
      </c>
      <c r="V44" s="246">
        <v>0</v>
      </c>
      <c r="W44" s="246" t="s">
        <v>586</v>
      </c>
      <c r="X44" s="246">
        <v>0</v>
      </c>
      <c r="Y44" s="273"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3" t="s">
        <v>586</v>
      </c>
      <c r="N45" s="246">
        <v>0</v>
      </c>
      <c r="O45" s="246" t="s">
        <v>586</v>
      </c>
      <c r="P45" s="246">
        <v>0</v>
      </c>
      <c r="Q45" s="273" t="s">
        <v>586</v>
      </c>
      <c r="R45" s="246">
        <v>0</v>
      </c>
      <c r="S45" s="246" t="s">
        <v>586</v>
      </c>
      <c r="T45" s="246">
        <v>0</v>
      </c>
      <c r="U45" s="273" t="s">
        <v>586</v>
      </c>
      <c r="V45" s="246">
        <v>0</v>
      </c>
      <c r="W45" s="246" t="s">
        <v>586</v>
      </c>
      <c r="X45" s="246">
        <v>0</v>
      </c>
      <c r="Y45" s="273"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3" t="s">
        <v>586</v>
      </c>
      <c r="N46" s="246">
        <v>0</v>
      </c>
      <c r="O46" s="246" t="s">
        <v>586</v>
      </c>
      <c r="P46" s="246">
        <v>0</v>
      </c>
      <c r="Q46" s="273" t="s">
        <v>586</v>
      </c>
      <c r="R46" s="246">
        <v>0</v>
      </c>
      <c r="S46" s="246" t="s">
        <v>586</v>
      </c>
      <c r="T46" s="246">
        <v>0</v>
      </c>
      <c r="U46" s="273" t="s">
        <v>586</v>
      </c>
      <c r="V46" s="246">
        <v>0</v>
      </c>
      <c r="W46" s="246" t="s">
        <v>586</v>
      </c>
      <c r="X46" s="246">
        <v>0</v>
      </c>
      <c r="Y46" s="273"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3</v>
      </c>
      <c r="E58" s="246"/>
      <c r="F58" s="246"/>
      <c r="G58" s="246">
        <v>0</v>
      </c>
      <c r="H58" s="246">
        <v>0</v>
      </c>
      <c r="I58" s="246"/>
      <c r="J58" s="246">
        <v>0</v>
      </c>
      <c r="K58" s="246"/>
      <c r="L58" s="246">
        <v>2</v>
      </c>
      <c r="M58" s="246"/>
      <c r="N58" s="246">
        <v>0</v>
      </c>
      <c r="O58" s="246"/>
      <c r="P58" s="246">
        <v>0</v>
      </c>
      <c r="Q58" s="246"/>
      <c r="R58" s="246">
        <v>0</v>
      </c>
      <c r="S58" s="246"/>
      <c r="T58" s="246">
        <v>1</v>
      </c>
      <c r="U58" s="246"/>
      <c r="V58" s="246">
        <v>1</v>
      </c>
      <c r="W58" s="246"/>
      <c r="X58" s="246">
        <v>0</v>
      </c>
      <c r="Y58" s="246"/>
      <c r="Z58" s="246">
        <v>2</v>
      </c>
      <c r="AA58" s="246"/>
      <c r="AB58" s="246">
        <v>3</v>
      </c>
      <c r="AC58" s="246">
        <v>3</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13.665044</v>
      </c>
      <c r="D62" s="246">
        <v>17.116503513911276</v>
      </c>
      <c r="E62" s="246"/>
      <c r="F62" s="246"/>
      <c r="G62" s="246">
        <v>0</v>
      </c>
      <c r="H62" s="246">
        <v>0</v>
      </c>
      <c r="I62" s="246"/>
      <c r="J62" s="246">
        <v>0</v>
      </c>
      <c r="K62" s="246"/>
      <c r="L62" s="246">
        <v>8.3399359999999998</v>
      </c>
      <c r="M62" s="246"/>
      <c r="N62" s="246">
        <v>0</v>
      </c>
      <c r="O62" s="246"/>
      <c r="P62" s="246">
        <v>0</v>
      </c>
      <c r="Q62" s="246"/>
      <c r="R62" s="246">
        <v>0</v>
      </c>
      <c r="S62" s="246"/>
      <c r="T62" s="246">
        <v>5.3251080000000002</v>
      </c>
      <c r="U62" s="246"/>
      <c r="V62" s="246">
        <v>6.0790452639112775</v>
      </c>
      <c r="W62" s="246"/>
      <c r="X62" s="246">
        <v>0</v>
      </c>
      <c r="Y62" s="246"/>
      <c r="Z62" s="246">
        <v>11.03745825</v>
      </c>
      <c r="AA62" s="246"/>
      <c r="AB62" s="246">
        <v>13.665044</v>
      </c>
      <c r="AC62" s="246">
        <v>17.116503513911276</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0</v>
      </c>
      <c r="I71" s="246"/>
      <c r="J71" s="246">
        <v>0</v>
      </c>
      <c r="K71" s="246"/>
      <c r="L71" s="246">
        <v>2</v>
      </c>
      <c r="M71" s="246"/>
      <c r="N71" s="246">
        <v>0</v>
      </c>
      <c r="O71" s="246"/>
      <c r="P71" s="246">
        <v>0</v>
      </c>
      <c r="Q71" s="246"/>
      <c r="R71" s="246">
        <v>0</v>
      </c>
      <c r="S71" s="246"/>
      <c r="T71" s="246">
        <v>1</v>
      </c>
      <c r="U71" s="246"/>
      <c r="V71" s="246">
        <v>1</v>
      </c>
      <c r="W71" s="246"/>
      <c r="X71" s="246">
        <v>0</v>
      </c>
      <c r="Y71" s="246"/>
      <c r="Z71" s="246">
        <v>2</v>
      </c>
      <c r="AA71" s="246"/>
      <c r="AB71" s="246">
        <v>3</v>
      </c>
      <c r="AC71" s="246">
        <v>3</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2</v>
      </c>
      <c r="M84" s="252"/>
      <c r="N84" s="246">
        <v>0</v>
      </c>
      <c r="O84" s="251"/>
      <c r="P84" s="246">
        <v>0</v>
      </c>
      <c r="Q84" s="251"/>
      <c r="R84" s="246">
        <v>0</v>
      </c>
      <c r="S84" s="251"/>
      <c r="T84" s="246">
        <v>1</v>
      </c>
      <c r="U84" s="251"/>
      <c r="V84" s="246">
        <v>1</v>
      </c>
      <c r="W84" s="251"/>
      <c r="X84" s="246">
        <v>0</v>
      </c>
      <c r="Y84" s="251"/>
      <c r="Z84" s="246">
        <v>0</v>
      </c>
      <c r="AA84" s="251"/>
      <c r="AB84" s="246">
        <v>3</v>
      </c>
      <c r="AC84" s="246">
        <v>1</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Z21:AA21"/>
    <mergeCell ref="G20:G22"/>
    <mergeCell ref="T20:W20"/>
    <mergeCell ref="T21:U21"/>
    <mergeCell ref="V21:W21"/>
    <mergeCell ref="P20:S20"/>
    <mergeCell ref="A4:AA4"/>
    <mergeCell ref="A12:AA12"/>
    <mergeCell ref="A9:AA9"/>
    <mergeCell ref="A11:AA11"/>
    <mergeCell ref="A8:AA8"/>
    <mergeCell ref="A6:AA6"/>
    <mergeCell ref="AB20:AC21"/>
    <mergeCell ref="L20:O20"/>
    <mergeCell ref="L21:M21"/>
    <mergeCell ref="N21:O21"/>
    <mergeCell ref="A14:AA14"/>
    <mergeCell ref="C20:D21"/>
    <mergeCell ref="A16:AA16"/>
    <mergeCell ref="P21:Q21"/>
    <mergeCell ref="R21:S21"/>
    <mergeCell ref="A15:AA15"/>
    <mergeCell ref="A20:A22"/>
    <mergeCell ref="E20:F21"/>
    <mergeCell ref="A18:AA18"/>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M_PK1500.01.03.01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9" t="s">
        <v>515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526</v>
      </c>
      <c r="F22" s="445"/>
      <c r="G22" s="445"/>
      <c r="H22" s="445"/>
      <c r="I22" s="445"/>
      <c r="J22" s="445"/>
      <c r="K22" s="445"/>
      <c r="L22" s="446"/>
      <c r="M22" s="430" t="s">
        <v>50</v>
      </c>
      <c r="N22" s="430" t="s">
        <v>49</v>
      </c>
      <c r="O22" s="430" t="s">
        <v>48</v>
      </c>
      <c r="P22" s="425" t="s">
        <v>265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436</v>
      </c>
      <c r="J23" s="428" t="s">
        <v>437</v>
      </c>
      <c r="K23" s="428" t="s">
        <v>438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A17" sqref="A17:XFD1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2" t="str">
        <f>'1. паспорт местоположение'!A5:C5</f>
        <v>Год раскрытия информации: 2023 год</v>
      </c>
      <c r="B5" s="452"/>
      <c r="C5" s="64"/>
      <c r="D5" s="64"/>
      <c r="E5" s="64"/>
      <c r="F5" s="64"/>
    </row>
    <row r="6" spans="1:6" ht="18.75" x14ac:dyDescent="0.3">
      <c r="A6" s="228"/>
      <c r="B6" s="228"/>
      <c r="C6" s="228"/>
      <c r="D6" s="228"/>
      <c r="E6" s="228"/>
      <c r="F6" s="228"/>
    </row>
    <row r="7" spans="1:6" ht="18.75" x14ac:dyDescent="0.25">
      <c r="A7" s="287" t="s">
        <v>10</v>
      </c>
      <c r="B7" s="287"/>
      <c r="C7" s="173"/>
      <c r="D7" s="173"/>
      <c r="E7" s="173"/>
      <c r="F7" s="173"/>
    </row>
    <row r="8" spans="1:6" ht="18.75" x14ac:dyDescent="0.25">
      <c r="A8" s="173"/>
      <c r="B8" s="173"/>
      <c r="C8" s="173"/>
      <c r="D8" s="173"/>
      <c r="E8" s="173"/>
      <c r="F8" s="173"/>
    </row>
    <row r="9" spans="1:6" x14ac:dyDescent="0.25">
      <c r="A9" s="292" t="str">
        <f>'1. паспорт местоположение'!A9:C9</f>
        <v>АО "Россети Тюмень"</v>
      </c>
      <c r="B9" s="292"/>
      <c r="C9" s="174"/>
      <c r="D9" s="174"/>
      <c r="E9" s="174"/>
      <c r="F9" s="174"/>
    </row>
    <row r="10" spans="1:6" x14ac:dyDescent="0.25">
      <c r="A10" s="284" t="s">
        <v>9</v>
      </c>
      <c r="B10" s="284"/>
      <c r="C10" s="175"/>
      <c r="D10" s="175"/>
      <c r="E10" s="175"/>
      <c r="F10" s="175"/>
    </row>
    <row r="11" spans="1:6" ht="18.75" x14ac:dyDescent="0.25">
      <c r="A11" s="173"/>
      <c r="B11" s="173"/>
      <c r="C11" s="173"/>
      <c r="D11" s="173"/>
      <c r="E11" s="173"/>
      <c r="F11" s="173"/>
    </row>
    <row r="12" spans="1:6" ht="29.25" customHeight="1" x14ac:dyDescent="0.25">
      <c r="A12" s="292" t="str">
        <f>'1. паспорт местоположение'!A12:C12</f>
        <v>M_PK1500.01.03.01</v>
      </c>
      <c r="B12" s="292"/>
      <c r="C12" s="174"/>
      <c r="D12" s="174"/>
      <c r="E12" s="174"/>
      <c r="F12" s="174"/>
    </row>
    <row r="13" spans="1:6" x14ac:dyDescent="0.25">
      <c r="A13" s="284" t="s">
        <v>8</v>
      </c>
      <c r="B13" s="284"/>
      <c r="C13" s="175"/>
      <c r="D13" s="175"/>
      <c r="E13" s="175"/>
      <c r="F13" s="175"/>
    </row>
    <row r="14" spans="1:6" ht="18.75" x14ac:dyDescent="0.25">
      <c r="A14" s="11"/>
      <c r="B14" s="11"/>
      <c r="C14" s="11"/>
      <c r="D14" s="11"/>
      <c r="E14" s="11"/>
      <c r="F14" s="11"/>
    </row>
    <row r="15" spans="1:6" ht="39.75" customHeight="1" x14ac:dyDescent="0.25">
      <c r="A15" s="29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0"/>
      <c r="C15" s="174"/>
      <c r="D15" s="174"/>
      <c r="E15" s="174"/>
      <c r="F15" s="174"/>
    </row>
    <row r="16" spans="1:6" x14ac:dyDescent="0.25">
      <c r="A16" s="284" t="s">
        <v>7</v>
      </c>
      <c r="B16" s="284"/>
      <c r="C16" s="175"/>
      <c r="D16" s="175"/>
      <c r="E16" s="175"/>
      <c r="F16" s="175"/>
    </row>
    <row r="17" spans="1:6" x14ac:dyDescent="0.25">
      <c r="A17" s="276"/>
      <c r="B17" s="276"/>
      <c r="C17" s="175"/>
      <c r="D17" s="175"/>
      <c r="E17" s="175"/>
      <c r="F17" s="175"/>
    </row>
    <row r="18" spans="1:6" ht="33" customHeight="1" x14ac:dyDescent="0.25">
      <c r="A18" s="450" t="s">
        <v>516</v>
      </c>
      <c r="B18" s="451"/>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591</v>
      </c>
    </row>
    <row r="23" spans="1:6" ht="34.5" customHeight="1" thickBot="1" x14ac:dyDescent="0.3">
      <c r="A23" s="141" t="s">
        <v>366</v>
      </c>
      <c r="B23" s="202" t="s">
        <v>612</v>
      </c>
    </row>
    <row r="24" spans="1:6" ht="24.75" customHeight="1" thickBot="1" x14ac:dyDescent="0.3">
      <c r="A24" s="141" t="s">
        <v>402</v>
      </c>
      <c r="B24" s="202" t="s">
        <v>593</v>
      </c>
    </row>
    <row r="25" spans="1:6" ht="28.5" customHeight="1" thickBot="1" x14ac:dyDescent="0.3">
      <c r="A25" s="143" t="s">
        <v>403</v>
      </c>
      <c r="B25" s="201">
        <f>'3.3 паспорт описание'!C29</f>
        <v>2027</v>
      </c>
    </row>
    <row r="26" spans="1:6" ht="16.5" thickBot="1" x14ac:dyDescent="0.3">
      <c r="A26" s="144" t="s">
        <v>404</v>
      </c>
      <c r="B26" s="203" t="str">
        <f>'3.3 паспорт описание'!C30</f>
        <v>Н</v>
      </c>
    </row>
    <row r="27" spans="1:6" ht="29.25" thickBot="1" x14ac:dyDescent="0.3">
      <c r="A27" s="152" t="s">
        <v>603</v>
      </c>
      <c r="B27" s="210">
        <v>20.539804</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590</v>
      </c>
    </row>
    <row r="58" spans="1:2" ht="16.5" thickBot="1" x14ac:dyDescent="0.3">
      <c r="A58" s="150" t="s">
        <v>412</v>
      </c>
      <c r="B58" s="142" t="s">
        <v>608</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2023-11-30T06:07:06Z</dcterms:modified>
</cp:coreProperties>
</file>